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nera-nycfs\Work\Projects\Energy\BGS 18-19 (110545)\Data\Additional Data\XX To Archive\BGS-RSCP Eligible 750+\2 JCP&amp;L BGS-RSVP Eligible 750+\"/>
    </mc:Choice>
  </mc:AlternateContent>
  <bookViews>
    <workbookView xWindow="0" yWindow="0" windowWidth="28800" windowHeight="12324"/>
  </bookViews>
  <sheets>
    <sheet name="June 1, 2011" sheetId="11" r:id="rId1"/>
    <sheet name="May 31, 2011" sheetId="10" r:id="rId2"/>
    <sheet name="June 1, 2010" sheetId="9" r:id="rId3"/>
    <sheet name="November 1, 2009" sheetId="8" r:id="rId4"/>
    <sheet name="June 1, 2009" sheetId="7" r:id="rId5"/>
    <sheet name="June 1, 2008" sheetId="6" r:id="rId6"/>
    <sheet name="June 1, 2007" sheetId="5" r:id="rId7"/>
    <sheet name="June 1, 2006" sheetId="4" r:id="rId8"/>
    <sheet name="June 1, 2005" sheetId="3" r:id="rId9"/>
  </sheets>
  <definedNames>
    <definedName name="_xlnm.Print_Area" localSheetId="8">'June 1, 2005'!$A$1:$F$6</definedName>
  </definedNames>
  <calcPr calcId="171027"/>
</workbook>
</file>

<file path=xl/calcChain.xml><?xml version="1.0" encoding="utf-8"?>
<calcChain xmlns="http://schemas.openxmlformats.org/spreadsheetml/2006/main">
  <c r="G7" i="4" l="1"/>
  <c r="F7" i="4"/>
  <c r="C8" i="3"/>
  <c r="G8" i="3" s="1"/>
  <c r="B8" i="3"/>
  <c r="F8" i="3" s="1"/>
  <c r="C7" i="3"/>
  <c r="G7" i="3" s="1"/>
  <c r="B7" i="3"/>
  <c r="F7" i="3" s="1"/>
</calcChain>
</file>

<file path=xl/sharedStrings.xml><?xml version="1.0" encoding="utf-8"?>
<sst xmlns="http://schemas.openxmlformats.org/spreadsheetml/2006/main" count="164" uniqueCount="48">
  <si>
    <t xml:space="preserve">Jersey Central Power &amp; Light </t>
  </si>
  <si>
    <t>BGS</t>
  </si>
  <si>
    <t>750-999</t>
  </si>
  <si>
    <t>1000-1249</t>
  </si>
  <si>
    <t>As of June 1, 2005</t>
  </si>
  <si>
    <t>2005 Capacity Peak Load Share BGS-FP Size Distributions 750+kW by Category</t>
  </si>
  <si>
    <t>(kW)</t>
  </si>
  <si>
    <t>{2} Shopping Status as of June 2005; and</t>
  </si>
  <si>
    <t>{1} FP Status and PLS Obligation based on June 2005 Peak Load Share;</t>
  </si>
  <si>
    <t>{3} All FP Customers are Secondary Voltage Customers on either the GS or GST rate</t>
  </si>
  <si>
    <t>TPS {2}</t>
  </si>
  <si>
    <t># Accounts</t>
  </si>
  <si>
    <t>TOTAL {3}</t>
  </si>
  <si>
    <t>As of June 1, 2006</t>
  </si>
  <si>
    <t>{1} FP Status and PLS Obligation based on June 2006 Peak Load Share;</t>
  </si>
  <si>
    <t>{2} Shopping Status as of June 1, 2006; and</t>
  </si>
  <si>
    <t>2006 Capacity Peak Load Share BGS-FP Size Distributions 750-999kW by Category</t>
  </si>
  <si>
    <t>2007 Capacity Peak Load Share BGS-FP Size Distributions 750-999kW by Category</t>
  </si>
  <si>
    <t>As of June 1, 2007</t>
  </si>
  <si>
    <t>{1} FP Status and PLS Obligation based on June 2007 Peak Load Share;</t>
  </si>
  <si>
    <t>{2} Shopping Status as of June 1, 2007; and</t>
  </si>
  <si>
    <t>As of June 1, 2008</t>
  </si>
  <si>
    <t>2008 Capacity Peak Load Share BGS-FP Size Distributions 750-999kW by Category</t>
  </si>
  <si>
    <t>{1} FP Status and PLS Obligation based on June 2008 Peak Load Share;</t>
  </si>
  <si>
    <t>{2} Shopping Status as of June 1, 2008; and</t>
  </si>
  <si>
    <t>PLS Obligation (kW) {1}</t>
  </si>
  <si>
    <t>As of June 1, 2009</t>
  </si>
  <si>
    <t>{1} FP Status and PLS Obligation based on June 2009 Peak Load Share;</t>
  </si>
  <si>
    <t>{2} Shopping Status as of June 1, 2009; and</t>
  </si>
  <si>
    <t>2009 Capacity Peak Load Share BGS-FP Size Distributions 750-999kW by Category</t>
  </si>
  <si>
    <t>750-799</t>
  </si>
  <si>
    <t>800-899</t>
  </si>
  <si>
    <t>900-999</t>
  </si>
  <si>
    <t>As of November 1, 2009</t>
  </si>
  <si>
    <t>{2} Shopping Status as of November 1, 2009; and</t>
  </si>
  <si>
    <t>{1} FP Status and PLS Obligation based on November 2009 Peak Load Share;</t>
  </si>
  <si>
    <t>As of June 1, 2010</t>
  </si>
  <si>
    <t>2010 Capacity Peak Load Share BGS-FP Size Distributions 750-999kW by Category</t>
  </si>
  <si>
    <t>{1} PLS Obligation effective June 1, 2010</t>
  </si>
  <si>
    <t>{2} Shopping Status as of June 1, 2010; and</t>
  </si>
  <si>
    <t>2011 Capacity Peak Load Share BGS-FP Size Distributions 750+kW by Category</t>
  </si>
  <si>
    <t>As of May 31, 2011</t>
  </si>
  <si>
    <t>{1} FP Status and PLS Obligation Effective May 31 2011;</t>
  </si>
  <si>
    <t>{2} Shopping Status as of May 31, 2011; and</t>
  </si>
  <si>
    <t>{1} PLS effective June 1, 2011</t>
  </si>
  <si>
    <t>{2} Shopping Status as of June 1, 2011</t>
  </si>
  <si>
    <t>{3} All FP Customers effective June 1, 2011 to May 31, 2012 are Secondary Voltage Customers on either the GS or GST rate</t>
  </si>
  <si>
    <t>As of June 1,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</si>
</sst>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/>
    <xf numFmtId="0" fontId="2" fillId="0" borderId="0" xfId="0" applyFont="1"/>
    <xf numFmtId="3" fontId="2" fillId="0" borderId="0" xfId="0" applyNumberFormat="1" applyFont="1" applyFill="1"/>
    <xf numFmtId="3" fontId="2" fillId="0" borderId="0" xfId="0" applyNumberFormat="1" applyFont="1"/>
    <xf numFmtId="0" fontId="3" fillId="0" borderId="0" xfId="0" applyFont="1"/>
    <xf numFmtId="0" fontId="3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Fill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/>
    <xf numFmtId="164" fontId="2" fillId="0" borderId="1" xfId="1" applyNumberFormat="1" applyFont="1" applyFill="1" applyBorder="1" applyAlignment="1"/>
    <xf numFmtId="0" fontId="2" fillId="0" borderId="1" xfId="0" applyFont="1" applyFill="1" applyBorder="1" applyAlignment="1"/>
    <xf numFmtId="164" fontId="2" fillId="0" borderId="2" xfId="1" applyNumberFormat="1" applyFont="1" applyFill="1" applyBorder="1" applyAlignment="1"/>
    <xf numFmtId="0" fontId="2" fillId="0" borderId="2" xfId="0" applyFont="1" applyFill="1" applyBorder="1" applyAlignment="1"/>
    <xf numFmtId="3" fontId="2" fillId="0" borderId="1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136525</xdr:rowOff>
    </xdr:from>
    <xdr:to>
      <xdr:col>2</xdr:col>
      <xdr:colOff>666750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136525</xdr:rowOff>
    </xdr:from>
    <xdr:to>
      <xdr:col>2</xdr:col>
      <xdr:colOff>666750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31750</xdr:colOff>
      <xdr:row>7</xdr:row>
      <xdr:rowOff>136525</xdr:rowOff>
    </xdr:from>
    <xdr:to>
      <xdr:col>2</xdr:col>
      <xdr:colOff>666750</xdr:colOff>
      <xdr:row>11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F19" sqref="F19"/>
    </sheetView>
  </sheetViews>
  <sheetFormatPr defaultColWidth="9.109375" defaultRowHeight="13.2" x14ac:dyDescent="0.25"/>
  <cols>
    <col min="1" max="1" width="8.88671875" style="2" customWidth="1"/>
    <col min="2" max="2" width="9.6640625" style="2" customWidth="1"/>
    <col min="3" max="3" width="20.88671875" style="2" bestFit="1" customWidth="1"/>
    <col min="4" max="4" width="9.6640625" style="2" customWidth="1"/>
    <col min="5" max="5" width="20.88671875" style="2" bestFit="1" customWidth="1"/>
    <col min="6" max="6" width="9.6640625" style="2" customWidth="1"/>
    <col min="7" max="7" width="20.88671875" style="2" bestFit="1" customWidth="1"/>
    <col min="8" max="16384" width="9.109375" style="2"/>
  </cols>
  <sheetData>
    <row r="1" spans="1:7" x14ac:dyDescent="0.25">
      <c r="A1" s="6" t="s">
        <v>0</v>
      </c>
      <c r="B1" s="6"/>
      <c r="C1" s="6"/>
      <c r="D1" s="6"/>
      <c r="E1" s="6"/>
      <c r="F1" s="6"/>
      <c r="G1" s="7"/>
    </row>
    <row r="2" spans="1:7" x14ac:dyDescent="0.25">
      <c r="A2" s="6" t="s">
        <v>40</v>
      </c>
      <c r="B2" s="6"/>
      <c r="C2" s="6"/>
      <c r="D2" s="6"/>
      <c r="E2" s="6"/>
      <c r="F2" s="6"/>
      <c r="G2" s="7"/>
    </row>
    <row r="3" spans="1:7" s="5" customFormat="1" x14ac:dyDescent="0.25">
      <c r="A3" s="6" t="s">
        <v>47</v>
      </c>
      <c r="B3" s="6"/>
      <c r="C3" s="6"/>
      <c r="D3" s="6"/>
      <c r="E3" s="6"/>
      <c r="F3" s="6"/>
      <c r="G3" s="6"/>
    </row>
    <row r="4" spans="1:7" x14ac:dyDescent="0.25">
      <c r="B4" s="1"/>
      <c r="C4" s="1"/>
      <c r="D4" s="1"/>
      <c r="E4" s="1"/>
      <c r="F4" s="1"/>
      <c r="G4" s="1"/>
    </row>
    <row r="5" spans="1:7" s="5" customFormat="1" x14ac:dyDescent="0.25">
      <c r="A5" s="10"/>
      <c r="B5" s="40" t="s">
        <v>1</v>
      </c>
      <c r="C5" s="41"/>
      <c r="D5" s="40" t="s">
        <v>10</v>
      </c>
      <c r="E5" s="41"/>
      <c r="F5" s="42" t="s">
        <v>12</v>
      </c>
      <c r="G5" s="43"/>
    </row>
    <row r="6" spans="1:7" s="5" customFormat="1" x14ac:dyDescent="0.25">
      <c r="A6" s="11" t="s">
        <v>6</v>
      </c>
      <c r="B6" s="12" t="s">
        <v>11</v>
      </c>
      <c r="C6" s="12" t="s">
        <v>25</v>
      </c>
      <c r="D6" s="12" t="s">
        <v>11</v>
      </c>
      <c r="E6" s="12" t="s">
        <v>25</v>
      </c>
      <c r="F6" s="12" t="s">
        <v>11</v>
      </c>
      <c r="G6" s="12" t="s">
        <v>25</v>
      </c>
    </row>
    <row r="7" spans="1:7" s="5" customFormat="1" x14ac:dyDescent="0.25">
      <c r="A7" s="33" t="s">
        <v>30</v>
      </c>
      <c r="B7" s="15">
        <v>1</v>
      </c>
      <c r="C7" s="38">
        <v>785</v>
      </c>
      <c r="D7" s="15">
        <v>20</v>
      </c>
      <c r="E7" s="39">
        <v>15493</v>
      </c>
      <c r="F7" s="18">
        <v>21</v>
      </c>
      <c r="G7" s="38">
        <v>16278</v>
      </c>
    </row>
    <row r="8" spans="1:7" s="5" customFormat="1" x14ac:dyDescent="0.25">
      <c r="A8" s="33" t="s">
        <v>31</v>
      </c>
      <c r="B8" s="15">
        <v>3</v>
      </c>
      <c r="C8" s="38">
        <v>2570</v>
      </c>
      <c r="D8" s="15">
        <v>19</v>
      </c>
      <c r="E8" s="39">
        <v>15983</v>
      </c>
      <c r="F8" s="18">
        <v>22</v>
      </c>
      <c r="G8" s="38">
        <v>18553</v>
      </c>
    </row>
    <row r="9" spans="1:7" s="5" customFormat="1" x14ac:dyDescent="0.25">
      <c r="A9" s="33" t="s">
        <v>32</v>
      </c>
      <c r="B9" s="15">
        <v>2</v>
      </c>
      <c r="C9" s="38">
        <v>1860</v>
      </c>
      <c r="D9" s="15">
        <v>11</v>
      </c>
      <c r="E9" s="39">
        <v>10641</v>
      </c>
      <c r="F9" s="18">
        <v>13</v>
      </c>
      <c r="G9" s="38">
        <v>12501</v>
      </c>
    </row>
    <row r="10" spans="1:7" x14ac:dyDescent="0.25">
      <c r="A10" s="32"/>
      <c r="B10" s="19"/>
      <c r="C10" s="20"/>
      <c r="D10" s="19"/>
      <c r="E10" s="19"/>
      <c r="F10" s="19"/>
      <c r="G10" s="19"/>
    </row>
    <row r="11" spans="1:7" x14ac:dyDescent="0.25">
      <c r="A11" s="1" t="s">
        <v>44</v>
      </c>
      <c r="C11" s="3"/>
      <c r="D11" s="1"/>
      <c r="E11" s="1"/>
      <c r="F11" s="1"/>
      <c r="G11" s="1"/>
    </row>
    <row r="12" spans="1:7" x14ac:dyDescent="0.25">
      <c r="A12" s="1" t="s">
        <v>45</v>
      </c>
      <c r="C12" s="3"/>
      <c r="D12" s="1"/>
      <c r="E12" s="1"/>
      <c r="F12" s="1"/>
      <c r="G12" s="1"/>
    </row>
    <row r="13" spans="1:7" x14ac:dyDescent="0.25">
      <c r="A13" s="1" t="s">
        <v>46</v>
      </c>
      <c r="C13" s="3"/>
      <c r="D13" s="1"/>
      <c r="E13" s="1"/>
      <c r="F13" s="1"/>
      <c r="G13" s="1"/>
    </row>
  </sheetData>
  <mergeCells count="3">
    <mergeCell ref="B5:C5"/>
    <mergeCell ref="D5:E5"/>
    <mergeCell ref="F5:G5"/>
  </mergeCell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ColWidth="9.109375" defaultRowHeight="13.2" x14ac:dyDescent="0.25"/>
  <cols>
    <col min="1" max="1" width="8.88671875" style="2" customWidth="1"/>
    <col min="2" max="2" width="9.6640625" style="2" customWidth="1"/>
    <col min="3" max="3" width="20.88671875" style="2" bestFit="1" customWidth="1"/>
    <col min="4" max="4" width="9.6640625" style="2" customWidth="1"/>
    <col min="5" max="5" width="20.88671875" style="2" bestFit="1" customWidth="1"/>
    <col min="6" max="6" width="9.6640625" style="2" customWidth="1"/>
    <col min="7" max="7" width="20.88671875" style="2" bestFit="1" customWidth="1"/>
    <col min="8" max="16384" width="9.109375" style="2"/>
  </cols>
  <sheetData>
    <row r="1" spans="1:7" x14ac:dyDescent="0.25">
      <c r="A1" s="6" t="s">
        <v>0</v>
      </c>
      <c r="B1" s="6"/>
      <c r="C1" s="6"/>
      <c r="D1" s="6"/>
      <c r="E1" s="6"/>
      <c r="F1" s="6"/>
      <c r="G1" s="7"/>
    </row>
    <row r="2" spans="1:7" x14ac:dyDescent="0.25">
      <c r="A2" s="6" t="s">
        <v>40</v>
      </c>
      <c r="B2" s="6"/>
      <c r="C2" s="6"/>
      <c r="D2" s="6"/>
      <c r="E2" s="6"/>
      <c r="F2" s="6"/>
      <c r="G2" s="7"/>
    </row>
    <row r="3" spans="1:7" s="5" customFormat="1" x14ac:dyDescent="0.25">
      <c r="A3" s="6" t="s">
        <v>41</v>
      </c>
      <c r="B3" s="6"/>
      <c r="C3" s="6"/>
      <c r="D3" s="6"/>
      <c r="E3" s="6"/>
      <c r="F3" s="6"/>
      <c r="G3" s="6"/>
    </row>
    <row r="4" spans="1:7" x14ac:dyDescent="0.25">
      <c r="B4" s="1"/>
      <c r="C4" s="1"/>
      <c r="D4" s="1"/>
      <c r="E4" s="1"/>
      <c r="F4" s="1"/>
      <c r="G4" s="1"/>
    </row>
    <row r="5" spans="1:7" s="5" customFormat="1" x14ac:dyDescent="0.25">
      <c r="A5" s="10"/>
      <c r="B5" s="40" t="s">
        <v>1</v>
      </c>
      <c r="C5" s="41"/>
      <c r="D5" s="40" t="s">
        <v>10</v>
      </c>
      <c r="E5" s="41"/>
      <c r="F5" s="42" t="s">
        <v>12</v>
      </c>
      <c r="G5" s="43"/>
    </row>
    <row r="6" spans="1:7" s="5" customFormat="1" x14ac:dyDescent="0.25">
      <c r="A6" s="11" t="s">
        <v>6</v>
      </c>
      <c r="B6" s="12" t="s">
        <v>11</v>
      </c>
      <c r="C6" s="12" t="s">
        <v>25</v>
      </c>
      <c r="D6" s="12" t="s">
        <v>11</v>
      </c>
      <c r="E6" s="12" t="s">
        <v>25</v>
      </c>
      <c r="F6" s="12" t="s">
        <v>11</v>
      </c>
      <c r="G6" s="12" t="s">
        <v>25</v>
      </c>
    </row>
    <row r="7" spans="1:7" s="5" customFormat="1" x14ac:dyDescent="0.25">
      <c r="A7" s="33" t="s">
        <v>30</v>
      </c>
      <c r="B7" s="15">
        <v>5</v>
      </c>
      <c r="C7" s="16">
        <v>3886.24</v>
      </c>
      <c r="D7" s="15">
        <v>34</v>
      </c>
      <c r="E7" s="17">
        <v>26221.61</v>
      </c>
      <c r="F7" s="18">
        <v>39</v>
      </c>
      <c r="G7" s="16">
        <v>30107.85</v>
      </c>
    </row>
    <row r="8" spans="1:7" s="5" customFormat="1" x14ac:dyDescent="0.25">
      <c r="A8" s="33" t="s">
        <v>31</v>
      </c>
      <c r="B8" s="15">
        <v>7</v>
      </c>
      <c r="C8" s="16">
        <v>6044.49</v>
      </c>
      <c r="D8" s="15">
        <v>51</v>
      </c>
      <c r="E8" s="17">
        <v>42923.48</v>
      </c>
      <c r="F8" s="18">
        <v>58</v>
      </c>
      <c r="G8" s="16">
        <v>48967.97</v>
      </c>
    </row>
    <row r="9" spans="1:7" s="5" customFormat="1" x14ac:dyDescent="0.25">
      <c r="A9" s="33" t="s">
        <v>32</v>
      </c>
      <c r="B9" s="15">
        <v>8</v>
      </c>
      <c r="C9" s="16">
        <v>7673.8</v>
      </c>
      <c r="D9" s="15">
        <v>36</v>
      </c>
      <c r="E9" s="17">
        <v>33899.279999999999</v>
      </c>
      <c r="F9" s="18">
        <v>44</v>
      </c>
      <c r="G9" s="16">
        <v>41573.08</v>
      </c>
    </row>
    <row r="10" spans="1:7" x14ac:dyDescent="0.25">
      <c r="A10" s="32"/>
      <c r="B10" s="19"/>
      <c r="C10" s="20"/>
      <c r="D10" s="19"/>
      <c r="E10" s="19"/>
      <c r="F10" s="19"/>
      <c r="G10" s="19"/>
    </row>
    <row r="11" spans="1:7" x14ac:dyDescent="0.25">
      <c r="A11" s="1" t="s">
        <v>42</v>
      </c>
      <c r="C11" s="3"/>
      <c r="D11" s="1"/>
      <c r="E11" s="1"/>
      <c r="F11" s="1"/>
      <c r="G11" s="1"/>
    </row>
    <row r="12" spans="1:7" x14ac:dyDescent="0.25">
      <c r="A12" s="1" t="s">
        <v>43</v>
      </c>
      <c r="C12" s="3"/>
      <c r="D12" s="1"/>
      <c r="E12" s="1"/>
      <c r="F12" s="1"/>
      <c r="G12" s="1"/>
    </row>
    <row r="13" spans="1:7" x14ac:dyDescent="0.25">
      <c r="A13" s="1" t="s">
        <v>9</v>
      </c>
      <c r="C13" s="3"/>
      <c r="D13" s="1"/>
      <c r="E13" s="1"/>
      <c r="F13" s="1"/>
      <c r="G13" s="1"/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ColWidth="9.109375" defaultRowHeight="13.2" x14ac:dyDescent="0.25"/>
  <cols>
    <col min="1" max="1" width="8.88671875" style="2" customWidth="1"/>
    <col min="2" max="2" width="9.6640625" style="2" customWidth="1"/>
    <col min="3" max="3" width="20.88671875" style="2" bestFit="1" customWidth="1"/>
    <col min="4" max="4" width="9.6640625" style="2" customWidth="1"/>
    <col min="5" max="5" width="20.88671875" style="2" bestFit="1" customWidth="1"/>
    <col min="6" max="6" width="9.6640625" style="2" customWidth="1"/>
    <col min="7" max="7" width="20.88671875" style="2" bestFit="1" customWidth="1"/>
    <col min="8" max="16384" width="9.109375" style="2"/>
  </cols>
  <sheetData>
    <row r="1" spans="1:7" x14ac:dyDescent="0.25">
      <c r="A1" s="6" t="s">
        <v>0</v>
      </c>
      <c r="B1" s="6"/>
      <c r="C1" s="6"/>
      <c r="D1" s="6"/>
      <c r="E1" s="6"/>
      <c r="F1" s="6"/>
      <c r="G1" s="7"/>
    </row>
    <row r="2" spans="1:7" x14ac:dyDescent="0.25">
      <c r="A2" s="6" t="s">
        <v>37</v>
      </c>
      <c r="B2" s="6"/>
      <c r="C2" s="6"/>
      <c r="D2" s="6"/>
      <c r="E2" s="6"/>
      <c r="F2" s="6"/>
      <c r="G2" s="7"/>
    </row>
    <row r="3" spans="1:7" s="5" customFormat="1" x14ac:dyDescent="0.25">
      <c r="A3" s="6" t="s">
        <v>36</v>
      </c>
      <c r="B3" s="6"/>
      <c r="C3" s="6"/>
      <c r="D3" s="6"/>
      <c r="E3" s="6"/>
      <c r="F3" s="6"/>
      <c r="G3" s="6"/>
    </row>
    <row r="4" spans="1:7" x14ac:dyDescent="0.25">
      <c r="B4" s="1"/>
      <c r="C4" s="1"/>
      <c r="D4" s="1"/>
      <c r="E4" s="1"/>
      <c r="F4" s="1"/>
      <c r="G4" s="1"/>
    </row>
    <row r="5" spans="1:7" s="5" customFormat="1" x14ac:dyDescent="0.25">
      <c r="A5" s="10"/>
      <c r="B5" s="40" t="s">
        <v>1</v>
      </c>
      <c r="C5" s="41"/>
      <c r="D5" s="40" t="s">
        <v>10</v>
      </c>
      <c r="E5" s="41"/>
      <c r="F5" s="42" t="s">
        <v>12</v>
      </c>
      <c r="G5" s="43"/>
    </row>
    <row r="6" spans="1:7" s="5" customFormat="1" x14ac:dyDescent="0.25">
      <c r="A6" s="11" t="s">
        <v>6</v>
      </c>
      <c r="B6" s="12" t="s">
        <v>11</v>
      </c>
      <c r="C6" s="12" t="s">
        <v>25</v>
      </c>
      <c r="D6" s="12" t="s">
        <v>11</v>
      </c>
      <c r="E6" s="12" t="s">
        <v>25</v>
      </c>
      <c r="F6" s="12" t="s">
        <v>11</v>
      </c>
      <c r="G6" s="12" t="s">
        <v>25</v>
      </c>
    </row>
    <row r="7" spans="1:7" s="5" customFormat="1" x14ac:dyDescent="0.25">
      <c r="A7" s="33" t="s">
        <v>30</v>
      </c>
      <c r="B7" s="35">
        <v>9</v>
      </c>
      <c r="C7" s="34">
        <v>7001</v>
      </c>
      <c r="D7" s="35">
        <v>30</v>
      </c>
      <c r="E7" s="36">
        <v>23079</v>
      </c>
      <c r="F7" s="37">
        <v>39</v>
      </c>
      <c r="G7" s="34">
        <v>30080</v>
      </c>
    </row>
    <row r="8" spans="1:7" s="5" customFormat="1" x14ac:dyDescent="0.25">
      <c r="A8" s="33" t="s">
        <v>31</v>
      </c>
      <c r="B8" s="35">
        <v>11</v>
      </c>
      <c r="C8" s="34">
        <v>9311</v>
      </c>
      <c r="D8" s="35">
        <v>44</v>
      </c>
      <c r="E8" s="36">
        <v>37116</v>
      </c>
      <c r="F8" s="37">
        <v>55</v>
      </c>
      <c r="G8" s="34">
        <v>46427</v>
      </c>
    </row>
    <row r="9" spans="1:7" s="5" customFormat="1" x14ac:dyDescent="0.25">
      <c r="A9" s="33" t="s">
        <v>32</v>
      </c>
      <c r="B9" s="35">
        <v>11</v>
      </c>
      <c r="C9" s="34">
        <v>10440</v>
      </c>
      <c r="D9" s="35">
        <v>33</v>
      </c>
      <c r="E9" s="36">
        <v>31108</v>
      </c>
      <c r="F9" s="37">
        <v>44</v>
      </c>
      <c r="G9" s="34">
        <v>41548</v>
      </c>
    </row>
    <row r="10" spans="1:7" x14ac:dyDescent="0.25">
      <c r="A10" s="32"/>
      <c r="B10" s="19"/>
      <c r="C10" s="20"/>
      <c r="D10" s="19"/>
      <c r="E10" s="19"/>
      <c r="F10" s="19"/>
      <c r="G10" s="19"/>
    </row>
    <row r="11" spans="1:7" x14ac:dyDescent="0.25">
      <c r="A11" s="1" t="s">
        <v>38</v>
      </c>
      <c r="C11" s="3"/>
      <c r="D11" s="1"/>
      <c r="E11" s="1"/>
      <c r="F11" s="1"/>
      <c r="G11" s="1"/>
    </row>
    <row r="12" spans="1:7" x14ac:dyDescent="0.25">
      <c r="A12" s="1" t="s">
        <v>39</v>
      </c>
      <c r="C12" s="3"/>
      <c r="D12" s="1"/>
      <c r="E12" s="1"/>
      <c r="F12" s="1"/>
      <c r="G12" s="1"/>
    </row>
    <row r="13" spans="1:7" x14ac:dyDescent="0.25">
      <c r="A13" s="1" t="s">
        <v>9</v>
      </c>
      <c r="C13" s="3"/>
      <c r="D13" s="1"/>
      <c r="E13" s="1"/>
      <c r="F13" s="1"/>
      <c r="G13" s="1"/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ColWidth="9.109375" defaultRowHeight="13.2" x14ac:dyDescent="0.25"/>
  <cols>
    <col min="1" max="1" width="8.88671875" style="2" customWidth="1"/>
    <col min="2" max="2" width="9.6640625" style="2" customWidth="1"/>
    <col min="3" max="3" width="20.88671875" style="2" bestFit="1" customWidth="1"/>
    <col min="4" max="4" width="9.6640625" style="2" customWidth="1"/>
    <col min="5" max="5" width="20.88671875" style="2" bestFit="1" customWidth="1"/>
    <col min="6" max="6" width="9.6640625" style="2" customWidth="1"/>
    <col min="7" max="7" width="20.88671875" style="2" bestFit="1" customWidth="1"/>
    <col min="8" max="16384" width="9.109375" style="2"/>
  </cols>
  <sheetData>
    <row r="1" spans="1:7" x14ac:dyDescent="0.25">
      <c r="A1" s="6" t="s">
        <v>0</v>
      </c>
      <c r="B1" s="6"/>
      <c r="C1" s="6"/>
      <c r="D1" s="6"/>
      <c r="E1" s="6"/>
      <c r="F1" s="6"/>
      <c r="G1" s="7"/>
    </row>
    <row r="2" spans="1:7" x14ac:dyDescent="0.25">
      <c r="A2" s="6" t="s">
        <v>29</v>
      </c>
      <c r="B2" s="6"/>
      <c r="C2" s="6"/>
      <c r="D2" s="6"/>
      <c r="E2" s="6"/>
      <c r="F2" s="6"/>
      <c r="G2" s="7"/>
    </row>
    <row r="3" spans="1:7" s="5" customFormat="1" x14ac:dyDescent="0.25">
      <c r="A3" s="6" t="s">
        <v>33</v>
      </c>
      <c r="B3" s="6"/>
      <c r="C3" s="6"/>
      <c r="D3" s="6"/>
      <c r="E3" s="6"/>
      <c r="F3" s="6"/>
      <c r="G3" s="6"/>
    </row>
    <row r="4" spans="1:7" x14ac:dyDescent="0.25">
      <c r="B4" s="1"/>
      <c r="C4" s="1"/>
      <c r="D4" s="1"/>
      <c r="E4" s="1"/>
      <c r="F4" s="1"/>
      <c r="G4" s="1"/>
    </row>
    <row r="5" spans="1:7" s="5" customFormat="1" x14ac:dyDescent="0.25">
      <c r="A5" s="10"/>
      <c r="B5" s="40" t="s">
        <v>1</v>
      </c>
      <c r="C5" s="41"/>
      <c r="D5" s="40" t="s">
        <v>10</v>
      </c>
      <c r="E5" s="41"/>
      <c r="F5" s="42" t="s">
        <v>12</v>
      </c>
      <c r="G5" s="43"/>
    </row>
    <row r="6" spans="1:7" s="5" customFormat="1" x14ac:dyDescent="0.25">
      <c r="A6" s="11" t="s">
        <v>6</v>
      </c>
      <c r="B6" s="12" t="s">
        <v>11</v>
      </c>
      <c r="C6" s="12" t="s">
        <v>25</v>
      </c>
      <c r="D6" s="12" t="s">
        <v>11</v>
      </c>
      <c r="E6" s="12" t="s">
        <v>25</v>
      </c>
      <c r="F6" s="12" t="s">
        <v>11</v>
      </c>
      <c r="G6" s="12" t="s">
        <v>25</v>
      </c>
    </row>
    <row r="7" spans="1:7" s="5" customFormat="1" x14ac:dyDescent="0.25">
      <c r="A7" s="33" t="s">
        <v>30</v>
      </c>
      <c r="B7" s="35">
        <v>2</v>
      </c>
      <c r="C7" s="34">
        <v>1544.046</v>
      </c>
      <c r="D7" s="35">
        <v>7</v>
      </c>
      <c r="E7" s="36">
        <v>5385.9690000000001</v>
      </c>
      <c r="F7" s="37">
        <v>9</v>
      </c>
      <c r="G7" s="34">
        <v>6930.0150000000003</v>
      </c>
    </row>
    <row r="8" spans="1:7" s="5" customFormat="1" x14ac:dyDescent="0.25">
      <c r="A8" s="33" t="s">
        <v>31</v>
      </c>
      <c r="B8" s="35">
        <v>10</v>
      </c>
      <c r="C8" s="34">
        <v>8499.6440000000002</v>
      </c>
      <c r="D8" s="35">
        <v>10</v>
      </c>
      <c r="E8" s="36">
        <v>8449.08</v>
      </c>
      <c r="F8" s="37">
        <v>20</v>
      </c>
      <c r="G8" s="34">
        <v>16948.724000000002</v>
      </c>
    </row>
    <row r="9" spans="1:7" s="5" customFormat="1" x14ac:dyDescent="0.25">
      <c r="A9" s="33" t="s">
        <v>32</v>
      </c>
      <c r="B9" s="35">
        <v>10</v>
      </c>
      <c r="C9" s="34">
        <v>9464.6369999999988</v>
      </c>
      <c r="D9" s="35">
        <v>23</v>
      </c>
      <c r="E9" s="36">
        <v>21814.042999999994</v>
      </c>
      <c r="F9" s="37">
        <v>33</v>
      </c>
      <c r="G9" s="34">
        <v>31278.68</v>
      </c>
    </row>
    <row r="10" spans="1:7" x14ac:dyDescent="0.25">
      <c r="A10" s="32"/>
      <c r="B10" s="19"/>
      <c r="C10" s="20"/>
      <c r="D10" s="19"/>
      <c r="E10" s="19"/>
      <c r="F10" s="19"/>
      <c r="G10" s="19"/>
    </row>
    <row r="11" spans="1:7" x14ac:dyDescent="0.25">
      <c r="A11" s="1" t="s">
        <v>35</v>
      </c>
      <c r="C11" s="3"/>
      <c r="D11" s="1"/>
      <c r="E11" s="1"/>
      <c r="F11" s="1"/>
      <c r="G11" s="1"/>
    </row>
    <row r="12" spans="1:7" x14ac:dyDescent="0.25">
      <c r="A12" s="1" t="s">
        <v>34</v>
      </c>
      <c r="C12" s="3"/>
      <c r="D12" s="1"/>
      <c r="E12" s="1"/>
      <c r="F12" s="1"/>
      <c r="G12" s="1"/>
    </row>
    <row r="13" spans="1:7" x14ac:dyDescent="0.25">
      <c r="A13" s="1" t="s">
        <v>9</v>
      </c>
      <c r="C13" s="3"/>
      <c r="D13" s="1"/>
      <c r="E13" s="1"/>
      <c r="F13" s="1"/>
      <c r="G13" s="1"/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ColWidth="9.109375" defaultRowHeight="13.2" x14ac:dyDescent="0.25"/>
  <cols>
    <col min="1" max="1" width="8.88671875" style="2" customWidth="1"/>
    <col min="2" max="2" width="9.6640625" style="2" customWidth="1"/>
    <col min="3" max="3" width="20.88671875" style="2" bestFit="1" customWidth="1"/>
    <col min="4" max="4" width="9.6640625" style="2" customWidth="1"/>
    <col min="5" max="5" width="20.88671875" style="2" bestFit="1" customWidth="1"/>
    <col min="6" max="6" width="9.6640625" style="2" customWidth="1"/>
    <col min="7" max="7" width="20.88671875" style="2" bestFit="1" customWidth="1"/>
    <col min="8" max="16384" width="9.109375" style="2"/>
  </cols>
  <sheetData>
    <row r="1" spans="1:7" x14ac:dyDescent="0.25">
      <c r="A1" s="6" t="s">
        <v>0</v>
      </c>
      <c r="B1" s="6"/>
      <c r="C1" s="6"/>
      <c r="D1" s="6"/>
      <c r="E1" s="6"/>
      <c r="F1" s="6"/>
      <c r="G1" s="7"/>
    </row>
    <row r="2" spans="1:7" x14ac:dyDescent="0.25">
      <c r="A2" s="6" t="s">
        <v>29</v>
      </c>
      <c r="B2" s="6"/>
      <c r="C2" s="6"/>
      <c r="D2" s="6"/>
      <c r="E2" s="6"/>
      <c r="F2" s="6"/>
      <c r="G2" s="7"/>
    </row>
    <row r="3" spans="1:7" s="5" customFormat="1" x14ac:dyDescent="0.25">
      <c r="A3" s="6" t="s">
        <v>26</v>
      </c>
      <c r="B3" s="6"/>
      <c r="C3" s="6"/>
      <c r="D3" s="6"/>
      <c r="E3" s="6"/>
      <c r="F3" s="6"/>
      <c r="G3" s="6"/>
    </row>
    <row r="4" spans="1:7" x14ac:dyDescent="0.25">
      <c r="B4" s="1"/>
      <c r="C4" s="1"/>
      <c r="D4" s="1"/>
      <c r="E4" s="1"/>
      <c r="F4" s="1"/>
      <c r="G4" s="1"/>
    </row>
    <row r="5" spans="1:7" s="5" customFormat="1" x14ac:dyDescent="0.25">
      <c r="A5" s="10"/>
      <c r="B5" s="40" t="s">
        <v>1</v>
      </c>
      <c r="C5" s="41"/>
      <c r="D5" s="40" t="s">
        <v>10</v>
      </c>
      <c r="E5" s="41"/>
      <c r="F5" s="42" t="s">
        <v>12</v>
      </c>
      <c r="G5" s="43"/>
    </row>
    <row r="6" spans="1:7" s="5" customFormat="1" x14ac:dyDescent="0.25">
      <c r="A6" s="11" t="s">
        <v>6</v>
      </c>
      <c r="B6" s="12" t="s">
        <v>11</v>
      </c>
      <c r="C6" s="12" t="s">
        <v>25</v>
      </c>
      <c r="D6" s="12" t="s">
        <v>11</v>
      </c>
      <c r="E6" s="12" t="s">
        <v>25</v>
      </c>
      <c r="F6" s="12" t="s">
        <v>11</v>
      </c>
      <c r="G6" s="12" t="s">
        <v>25</v>
      </c>
    </row>
    <row r="7" spans="1:7" s="5" customFormat="1" x14ac:dyDescent="0.25">
      <c r="A7" s="33" t="s">
        <v>30</v>
      </c>
      <c r="B7" s="35">
        <v>4</v>
      </c>
      <c r="C7" s="34">
        <v>3095.2069999999999</v>
      </c>
      <c r="D7" s="35">
        <v>5</v>
      </c>
      <c r="E7" s="36">
        <v>3834.808</v>
      </c>
      <c r="F7" s="37">
        <v>9</v>
      </c>
      <c r="G7" s="34">
        <v>6930.0149999999994</v>
      </c>
    </row>
    <row r="8" spans="1:7" s="5" customFormat="1" x14ac:dyDescent="0.25">
      <c r="A8" s="33" t="s">
        <v>31</v>
      </c>
      <c r="B8" s="35">
        <v>12</v>
      </c>
      <c r="C8" s="34">
        <v>10188.588</v>
      </c>
      <c r="D8" s="35">
        <v>8</v>
      </c>
      <c r="E8" s="36">
        <v>6760.1360000000004</v>
      </c>
      <c r="F8" s="37">
        <v>20</v>
      </c>
      <c r="G8" s="34">
        <v>16948.724000000002</v>
      </c>
    </row>
    <row r="9" spans="1:7" s="5" customFormat="1" x14ac:dyDescent="0.25">
      <c r="A9" s="33" t="s">
        <v>32</v>
      </c>
      <c r="B9" s="35">
        <v>13</v>
      </c>
      <c r="C9" s="34">
        <v>12272.442999999999</v>
      </c>
      <c r="D9" s="35">
        <v>20</v>
      </c>
      <c r="E9" s="36">
        <v>19006.237000000001</v>
      </c>
      <c r="F9" s="37">
        <v>33</v>
      </c>
      <c r="G9" s="34">
        <v>31278.68</v>
      </c>
    </row>
    <row r="10" spans="1:7" x14ac:dyDescent="0.25">
      <c r="A10" s="32"/>
      <c r="B10" s="19"/>
      <c r="C10" s="20"/>
      <c r="D10" s="19"/>
      <c r="E10" s="19"/>
      <c r="F10" s="19"/>
      <c r="G10" s="19"/>
    </row>
    <row r="11" spans="1:7" x14ac:dyDescent="0.25">
      <c r="A11" s="1" t="s">
        <v>27</v>
      </c>
      <c r="C11" s="3"/>
      <c r="D11" s="1"/>
      <c r="E11" s="1"/>
      <c r="F11" s="1"/>
      <c r="G11" s="1"/>
    </row>
    <row r="12" spans="1:7" x14ac:dyDescent="0.25">
      <c r="A12" s="1" t="s">
        <v>28</v>
      </c>
      <c r="C12" s="3"/>
      <c r="D12" s="1"/>
      <c r="E12" s="1"/>
      <c r="F12" s="1"/>
      <c r="G12" s="1"/>
    </row>
    <row r="13" spans="1:7" x14ac:dyDescent="0.25">
      <c r="A13" s="1" t="s">
        <v>9</v>
      </c>
      <c r="C13" s="3"/>
      <c r="D13" s="1"/>
      <c r="E13" s="1"/>
      <c r="F13" s="1"/>
      <c r="G13" s="1"/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7" sqref="C7"/>
    </sheetView>
  </sheetViews>
  <sheetFormatPr defaultColWidth="9.109375" defaultRowHeight="13.2" x14ac:dyDescent="0.25"/>
  <cols>
    <col min="1" max="1" width="8.88671875" style="2" customWidth="1"/>
    <col min="2" max="2" width="9.6640625" style="2" customWidth="1"/>
    <col min="3" max="3" width="20.88671875" style="2" bestFit="1" customWidth="1"/>
    <col min="4" max="4" width="9.6640625" style="2" customWidth="1"/>
    <col min="5" max="5" width="20.88671875" style="2" bestFit="1" customWidth="1"/>
    <col min="6" max="6" width="9.6640625" style="2" customWidth="1"/>
    <col min="7" max="7" width="20.88671875" style="2" bestFit="1" customWidth="1"/>
    <col min="8" max="16384" width="9.109375" style="2"/>
  </cols>
  <sheetData>
    <row r="1" spans="1:7" x14ac:dyDescent="0.25">
      <c r="A1" s="6" t="s">
        <v>0</v>
      </c>
      <c r="B1" s="6"/>
      <c r="C1" s="6"/>
      <c r="D1" s="6"/>
      <c r="E1" s="6"/>
      <c r="F1" s="6"/>
      <c r="G1" s="7"/>
    </row>
    <row r="2" spans="1:7" x14ac:dyDescent="0.25">
      <c r="A2" s="6" t="s">
        <v>22</v>
      </c>
      <c r="B2" s="6"/>
      <c r="C2" s="6"/>
      <c r="D2" s="6"/>
      <c r="E2" s="6"/>
      <c r="F2" s="6"/>
      <c r="G2" s="7"/>
    </row>
    <row r="3" spans="1:7" s="5" customFormat="1" x14ac:dyDescent="0.25">
      <c r="A3" s="6" t="s">
        <v>21</v>
      </c>
      <c r="B3" s="6"/>
      <c r="C3" s="6"/>
      <c r="D3" s="6"/>
      <c r="E3" s="6"/>
      <c r="F3" s="6"/>
      <c r="G3" s="6"/>
    </row>
    <row r="4" spans="1:7" x14ac:dyDescent="0.25">
      <c r="B4" s="1"/>
      <c r="C4" s="1"/>
      <c r="D4" s="1"/>
      <c r="E4" s="1"/>
      <c r="F4" s="1"/>
      <c r="G4" s="1"/>
    </row>
    <row r="5" spans="1:7" s="5" customFormat="1" x14ac:dyDescent="0.25">
      <c r="A5" s="10"/>
      <c r="B5" s="40" t="s">
        <v>1</v>
      </c>
      <c r="C5" s="41"/>
      <c r="D5" s="40" t="s">
        <v>10</v>
      </c>
      <c r="E5" s="41"/>
      <c r="F5" s="42" t="s">
        <v>12</v>
      </c>
      <c r="G5" s="43"/>
    </row>
    <row r="6" spans="1:7" s="5" customFormat="1" x14ac:dyDescent="0.25">
      <c r="A6" s="11" t="s">
        <v>6</v>
      </c>
      <c r="B6" s="12" t="s">
        <v>11</v>
      </c>
      <c r="C6" s="12" t="s">
        <v>25</v>
      </c>
      <c r="D6" s="12" t="s">
        <v>11</v>
      </c>
      <c r="E6" s="12" t="s">
        <v>25</v>
      </c>
      <c r="F6" s="12" t="s">
        <v>11</v>
      </c>
      <c r="G6" s="12" t="s">
        <v>25</v>
      </c>
    </row>
    <row r="7" spans="1:7" x14ac:dyDescent="0.25">
      <c r="A7" s="31" t="s">
        <v>2</v>
      </c>
      <c r="B7" s="15">
        <v>64</v>
      </c>
      <c r="C7" s="16">
        <v>55224.116999999998</v>
      </c>
      <c r="D7" s="15">
        <v>16</v>
      </c>
      <c r="E7" s="17">
        <v>15117.545</v>
      </c>
      <c r="F7" s="18">
        <v>80</v>
      </c>
      <c r="G7" s="16">
        <v>70341.661999999997</v>
      </c>
    </row>
    <row r="8" spans="1:7" x14ac:dyDescent="0.25">
      <c r="A8" s="32"/>
      <c r="B8" s="19"/>
      <c r="C8" s="20"/>
      <c r="D8" s="19"/>
      <c r="E8" s="19"/>
      <c r="F8" s="19"/>
      <c r="G8" s="19"/>
    </row>
    <row r="9" spans="1:7" x14ac:dyDescent="0.25">
      <c r="A9" s="1" t="s">
        <v>23</v>
      </c>
      <c r="C9" s="3"/>
      <c r="D9" s="1"/>
      <c r="E9" s="1"/>
      <c r="F9" s="1"/>
      <c r="G9" s="1"/>
    </row>
    <row r="10" spans="1:7" x14ac:dyDescent="0.25">
      <c r="A10" s="1" t="s">
        <v>24</v>
      </c>
      <c r="C10" s="3"/>
      <c r="D10" s="1"/>
      <c r="E10" s="1"/>
      <c r="F10" s="1"/>
      <c r="G10" s="1"/>
    </row>
    <row r="11" spans="1:7" x14ac:dyDescent="0.25">
      <c r="A11" s="1" t="s">
        <v>9</v>
      </c>
      <c r="C11" s="3"/>
      <c r="D11" s="1"/>
      <c r="E11" s="1"/>
      <c r="F11" s="1"/>
      <c r="G11" s="1"/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6" sqref="G6"/>
    </sheetView>
  </sheetViews>
  <sheetFormatPr defaultColWidth="9.109375" defaultRowHeight="13.2" x14ac:dyDescent="0.25"/>
  <cols>
    <col min="1" max="1" width="8.88671875" style="2" customWidth="1"/>
    <col min="2" max="2" width="9.6640625" style="2" customWidth="1"/>
    <col min="3" max="3" width="20.88671875" style="2" bestFit="1" customWidth="1"/>
    <col min="4" max="4" width="9.6640625" style="2" customWidth="1"/>
    <col min="5" max="5" width="20.88671875" style="2" bestFit="1" customWidth="1"/>
    <col min="6" max="6" width="9.6640625" style="2" customWidth="1"/>
    <col min="7" max="7" width="20.88671875" style="2" bestFit="1" customWidth="1"/>
    <col min="8" max="16384" width="9.109375" style="2"/>
  </cols>
  <sheetData>
    <row r="1" spans="1:7" x14ac:dyDescent="0.25">
      <c r="A1" s="6" t="s">
        <v>0</v>
      </c>
      <c r="B1" s="6"/>
      <c r="C1" s="6"/>
      <c r="D1" s="6"/>
      <c r="E1" s="6"/>
      <c r="F1" s="6"/>
      <c r="G1" s="7"/>
    </row>
    <row r="2" spans="1:7" x14ac:dyDescent="0.25">
      <c r="A2" s="6" t="s">
        <v>17</v>
      </c>
      <c r="B2" s="6"/>
      <c r="C2" s="6"/>
      <c r="D2" s="6"/>
      <c r="E2" s="6"/>
      <c r="F2" s="6"/>
      <c r="G2" s="7"/>
    </row>
    <row r="3" spans="1:7" s="5" customFormat="1" x14ac:dyDescent="0.25">
      <c r="A3" s="6" t="s">
        <v>18</v>
      </c>
      <c r="B3" s="6"/>
      <c r="C3" s="6"/>
      <c r="D3" s="6"/>
      <c r="E3" s="6"/>
      <c r="F3" s="6"/>
      <c r="G3" s="6"/>
    </row>
    <row r="4" spans="1:7" x14ac:dyDescent="0.25">
      <c r="B4" s="1"/>
      <c r="C4" s="1"/>
      <c r="D4" s="1"/>
      <c r="E4" s="1"/>
      <c r="F4" s="1"/>
      <c r="G4" s="1"/>
    </row>
    <row r="5" spans="1:7" s="5" customFormat="1" x14ac:dyDescent="0.25">
      <c r="A5" s="10"/>
      <c r="B5" s="40" t="s">
        <v>1</v>
      </c>
      <c r="C5" s="41"/>
      <c r="D5" s="40" t="s">
        <v>10</v>
      </c>
      <c r="E5" s="41"/>
      <c r="F5" s="42" t="s">
        <v>12</v>
      </c>
      <c r="G5" s="43"/>
    </row>
    <row r="6" spans="1:7" s="5" customFormat="1" x14ac:dyDescent="0.25">
      <c r="A6" s="11" t="s">
        <v>6</v>
      </c>
      <c r="B6" s="12" t="s">
        <v>11</v>
      </c>
      <c r="C6" s="12" t="s">
        <v>25</v>
      </c>
      <c r="D6" s="12" t="s">
        <v>11</v>
      </c>
      <c r="E6" s="12" t="s">
        <v>25</v>
      </c>
      <c r="F6" s="12" t="s">
        <v>11</v>
      </c>
      <c r="G6" s="12" t="s">
        <v>25</v>
      </c>
    </row>
    <row r="7" spans="1:7" x14ac:dyDescent="0.25">
      <c r="A7" s="31" t="s">
        <v>2</v>
      </c>
      <c r="B7" s="15">
        <v>30</v>
      </c>
      <c r="C7" s="16">
        <v>24643.471999999998</v>
      </c>
      <c r="D7" s="15">
        <v>5</v>
      </c>
      <c r="E7" s="17">
        <v>4667.8420000000006</v>
      </c>
      <c r="F7" s="18">
        <v>35</v>
      </c>
      <c r="G7" s="16">
        <v>29311.313999999998</v>
      </c>
    </row>
    <row r="8" spans="1:7" x14ac:dyDescent="0.25">
      <c r="A8" s="32"/>
      <c r="B8" s="19"/>
      <c r="C8" s="20"/>
      <c r="D8" s="19"/>
      <c r="E8" s="19"/>
      <c r="F8" s="19"/>
      <c r="G8" s="19"/>
    </row>
    <row r="9" spans="1:7" x14ac:dyDescent="0.25">
      <c r="A9" s="1" t="s">
        <v>19</v>
      </c>
      <c r="C9" s="3"/>
      <c r="D9" s="1"/>
      <c r="E9" s="1"/>
      <c r="F9" s="1"/>
      <c r="G9" s="1"/>
    </row>
    <row r="10" spans="1:7" x14ac:dyDescent="0.25">
      <c r="A10" s="1" t="s">
        <v>20</v>
      </c>
      <c r="C10" s="3"/>
      <c r="D10" s="1"/>
      <c r="E10" s="1"/>
      <c r="F10" s="1"/>
      <c r="G10" s="1"/>
    </row>
    <row r="11" spans="1:7" x14ac:dyDescent="0.25">
      <c r="A11" s="1" t="s">
        <v>9</v>
      </c>
      <c r="C11" s="3"/>
      <c r="D11" s="1"/>
      <c r="E11" s="1"/>
      <c r="F11" s="1"/>
      <c r="G11" s="1"/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1"/>
  <sheetViews>
    <sheetView workbookViewId="0">
      <selection activeCell="G6" sqref="G6"/>
    </sheetView>
  </sheetViews>
  <sheetFormatPr defaultColWidth="9.109375" defaultRowHeight="13.2" x14ac:dyDescent="0.25"/>
  <cols>
    <col min="1" max="1" width="8.88671875" style="2" customWidth="1"/>
    <col min="2" max="2" width="9.6640625" style="2" bestFit="1" customWidth="1"/>
    <col min="3" max="3" width="20.88671875" style="2" bestFit="1" customWidth="1"/>
    <col min="4" max="4" width="9.6640625" style="2" bestFit="1" customWidth="1"/>
    <col min="5" max="5" width="20.88671875" style="2" bestFit="1" customWidth="1"/>
    <col min="6" max="6" width="9.6640625" style="2" bestFit="1" customWidth="1"/>
    <col min="7" max="7" width="20.88671875" style="2" bestFit="1" customWidth="1"/>
    <col min="8" max="16384" width="9.109375" style="2"/>
  </cols>
  <sheetData>
    <row r="1" spans="1:7" x14ac:dyDescent="0.25">
      <c r="A1" s="6" t="s">
        <v>0</v>
      </c>
      <c r="B1" s="6"/>
      <c r="C1" s="6"/>
      <c r="D1" s="6"/>
      <c r="E1" s="6"/>
      <c r="F1" s="6"/>
      <c r="G1" s="7"/>
    </row>
    <row r="2" spans="1:7" x14ac:dyDescent="0.25">
      <c r="A2" s="6" t="s">
        <v>16</v>
      </c>
      <c r="B2" s="6"/>
      <c r="C2" s="6"/>
      <c r="D2" s="6"/>
      <c r="E2" s="6"/>
      <c r="F2" s="6"/>
      <c r="G2" s="7"/>
    </row>
    <row r="3" spans="1:7" s="5" customFormat="1" x14ac:dyDescent="0.25">
      <c r="A3" s="6" t="s">
        <v>13</v>
      </c>
      <c r="B3" s="6"/>
      <c r="C3" s="6"/>
      <c r="D3" s="6"/>
      <c r="E3" s="6"/>
      <c r="F3" s="6"/>
      <c r="G3" s="6"/>
    </row>
    <row r="4" spans="1:7" x14ac:dyDescent="0.25">
      <c r="B4" s="1"/>
      <c r="C4" s="1"/>
      <c r="D4" s="1"/>
      <c r="E4" s="1"/>
      <c r="F4" s="1"/>
      <c r="G4" s="1"/>
    </row>
    <row r="5" spans="1:7" s="5" customFormat="1" x14ac:dyDescent="0.25">
      <c r="A5" s="10"/>
      <c r="B5" s="40" t="s">
        <v>1</v>
      </c>
      <c r="C5" s="41"/>
      <c r="D5" s="40" t="s">
        <v>10</v>
      </c>
      <c r="E5" s="41"/>
      <c r="F5" s="42" t="s">
        <v>12</v>
      </c>
      <c r="G5" s="43"/>
    </row>
    <row r="6" spans="1:7" s="5" customFormat="1" x14ac:dyDescent="0.25">
      <c r="A6" s="11" t="s">
        <v>6</v>
      </c>
      <c r="B6" s="12" t="s">
        <v>11</v>
      </c>
      <c r="C6" s="12" t="s">
        <v>25</v>
      </c>
      <c r="D6" s="12" t="s">
        <v>11</v>
      </c>
      <c r="E6" s="12" t="s">
        <v>25</v>
      </c>
      <c r="F6" s="12" t="s">
        <v>11</v>
      </c>
      <c r="G6" s="12" t="s">
        <v>25</v>
      </c>
    </row>
    <row r="7" spans="1:7" x14ac:dyDescent="0.25">
      <c r="A7" s="31" t="s">
        <v>2</v>
      </c>
      <c r="B7" s="15">
        <v>54</v>
      </c>
      <c r="C7" s="16">
        <v>46806</v>
      </c>
      <c r="D7" s="15">
        <v>4</v>
      </c>
      <c r="E7" s="17">
        <v>3789</v>
      </c>
      <c r="F7" s="18">
        <f>B7+D7</f>
        <v>58</v>
      </c>
      <c r="G7" s="16">
        <f>C7+E7</f>
        <v>50595</v>
      </c>
    </row>
    <row r="8" spans="1:7" x14ac:dyDescent="0.25">
      <c r="A8" s="32"/>
      <c r="B8" s="19"/>
      <c r="C8" s="20"/>
      <c r="D8" s="19"/>
      <c r="E8" s="19"/>
      <c r="F8" s="19"/>
      <c r="G8" s="19"/>
    </row>
    <row r="9" spans="1:7" x14ac:dyDescent="0.25">
      <c r="A9" s="1" t="s">
        <v>14</v>
      </c>
      <c r="C9" s="3"/>
      <c r="D9" s="1"/>
      <c r="E9" s="1"/>
      <c r="F9" s="1"/>
      <c r="G9" s="1"/>
    </row>
    <row r="10" spans="1:7" x14ac:dyDescent="0.25">
      <c r="A10" s="1" t="s">
        <v>15</v>
      </c>
      <c r="C10" s="3"/>
      <c r="D10" s="1"/>
      <c r="E10" s="1"/>
      <c r="F10" s="1"/>
      <c r="G10" s="1"/>
    </row>
    <row r="11" spans="1:7" x14ac:dyDescent="0.25">
      <c r="A11" s="1" t="s">
        <v>9</v>
      </c>
      <c r="C11" s="3"/>
      <c r="D11" s="1"/>
      <c r="E11" s="1"/>
      <c r="F11" s="1"/>
      <c r="G11" s="1"/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G12"/>
  <sheetViews>
    <sheetView zoomScaleNormal="75" zoomScaleSheetLayoutView="100" workbookViewId="0">
      <selection activeCell="G6" sqref="G6"/>
    </sheetView>
  </sheetViews>
  <sheetFormatPr defaultColWidth="9.109375" defaultRowHeight="13.2" x14ac:dyDescent="0.25"/>
  <cols>
    <col min="1" max="1" width="8.88671875" style="2" customWidth="1"/>
    <col min="2" max="2" width="9.6640625" style="2" bestFit="1" customWidth="1"/>
    <col min="3" max="3" width="20.88671875" style="2" bestFit="1" customWidth="1"/>
    <col min="4" max="4" width="9.6640625" style="2" bestFit="1" customWidth="1"/>
    <col min="5" max="5" width="20.88671875" style="2" bestFit="1" customWidth="1"/>
    <col min="6" max="6" width="9.6640625" style="2" bestFit="1" customWidth="1"/>
    <col min="7" max="7" width="20.88671875" style="2" bestFit="1" customWidth="1"/>
    <col min="8" max="16384" width="9.109375" style="2"/>
  </cols>
  <sheetData>
    <row r="1" spans="1:7" x14ac:dyDescent="0.25">
      <c r="A1" s="8" t="s">
        <v>0</v>
      </c>
      <c r="B1" s="8"/>
      <c r="C1" s="8"/>
      <c r="D1" s="8"/>
      <c r="E1" s="8"/>
      <c r="F1" s="8"/>
      <c r="G1" s="9"/>
    </row>
    <row r="2" spans="1:7" x14ac:dyDescent="0.25">
      <c r="A2" s="8" t="s">
        <v>5</v>
      </c>
      <c r="B2" s="8"/>
      <c r="C2" s="8"/>
      <c r="D2" s="8"/>
      <c r="E2" s="8"/>
      <c r="F2" s="8"/>
      <c r="G2" s="9"/>
    </row>
    <row r="3" spans="1:7" s="5" customFormat="1" x14ac:dyDescent="0.25">
      <c r="A3" s="8" t="s">
        <v>4</v>
      </c>
      <c r="B3" s="8"/>
      <c r="C3" s="8"/>
      <c r="D3" s="8"/>
      <c r="E3" s="8"/>
      <c r="F3" s="8"/>
      <c r="G3" s="8"/>
    </row>
    <row r="5" spans="1:7" s="5" customFormat="1" x14ac:dyDescent="0.25">
      <c r="B5" s="44" t="s">
        <v>1</v>
      </c>
      <c r="C5" s="45"/>
      <c r="D5" s="44" t="s">
        <v>10</v>
      </c>
      <c r="E5" s="45"/>
      <c r="F5" s="46" t="s">
        <v>12</v>
      </c>
      <c r="G5" s="47"/>
    </row>
    <row r="6" spans="1:7" s="5" customFormat="1" x14ac:dyDescent="0.25">
      <c r="A6" s="13" t="s">
        <v>6</v>
      </c>
      <c r="B6" s="14" t="s">
        <v>11</v>
      </c>
      <c r="C6" s="14" t="s">
        <v>25</v>
      </c>
      <c r="D6" s="14" t="s">
        <v>11</v>
      </c>
      <c r="E6" s="14" t="s">
        <v>25</v>
      </c>
      <c r="F6" s="14" t="s">
        <v>11</v>
      </c>
      <c r="G6" s="14" t="s">
        <v>25</v>
      </c>
    </row>
    <row r="7" spans="1:7" x14ac:dyDescent="0.25">
      <c r="A7" s="29" t="s">
        <v>2</v>
      </c>
      <c r="B7" s="21">
        <f>91-D7</f>
        <v>77</v>
      </c>
      <c r="C7" s="22">
        <f>77131-E7</f>
        <v>65271</v>
      </c>
      <c r="D7" s="21">
        <v>14</v>
      </c>
      <c r="E7" s="23">
        <v>11860</v>
      </c>
      <c r="F7" s="24">
        <f>B7+D7</f>
        <v>91</v>
      </c>
      <c r="G7" s="22">
        <f>C7+E7</f>
        <v>77131</v>
      </c>
    </row>
    <row r="8" spans="1:7" x14ac:dyDescent="0.25">
      <c r="A8" s="30" t="s">
        <v>3</v>
      </c>
      <c r="B8" s="25">
        <f>37-D8</f>
        <v>33</v>
      </c>
      <c r="C8" s="26">
        <f>40882-E8</f>
        <v>36469</v>
      </c>
      <c r="D8" s="25">
        <v>4</v>
      </c>
      <c r="E8" s="27">
        <v>4413</v>
      </c>
      <c r="F8" s="28">
        <f>B8+D8</f>
        <v>37</v>
      </c>
      <c r="G8" s="26">
        <f>C8+E8</f>
        <v>40882</v>
      </c>
    </row>
    <row r="9" spans="1:7" x14ac:dyDescent="0.25">
      <c r="C9" s="4"/>
    </row>
    <row r="10" spans="1:7" x14ac:dyDescent="0.25">
      <c r="A10" s="2" t="s">
        <v>8</v>
      </c>
      <c r="C10" s="4"/>
    </row>
    <row r="11" spans="1:7" x14ac:dyDescent="0.25">
      <c r="A11" s="2" t="s">
        <v>7</v>
      </c>
      <c r="C11" s="4"/>
    </row>
    <row r="12" spans="1:7" x14ac:dyDescent="0.25">
      <c r="A12" s="2" t="s">
        <v>9</v>
      </c>
      <c r="C12" s="4"/>
    </row>
  </sheetData>
  <mergeCells count="3">
    <mergeCell ref="B5:C5"/>
    <mergeCell ref="D5:E5"/>
    <mergeCell ref="F5:G5"/>
  </mergeCells>
  <phoneticPr fontId="0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June 1, 2011</vt:lpstr>
      <vt:lpstr>May 31, 2011</vt:lpstr>
      <vt:lpstr>June 1, 2010</vt:lpstr>
      <vt:lpstr>November 1, 2009</vt:lpstr>
      <vt:lpstr>June 1, 2009</vt:lpstr>
      <vt:lpstr>June 1, 2008</vt:lpstr>
      <vt:lpstr>June 1, 2007</vt:lpstr>
      <vt:lpstr>June 1, 2006</vt:lpstr>
      <vt:lpstr>June 1, 2005</vt:lpstr>
      <vt:lpstr>'June 1, 2005'!Print_Area</vt:lpstr>
    </vt:vector>
  </TitlesOfParts>
  <Company>First Energy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Contract account Display: General data</dc:title>
  <dc:creator>1502</dc:creator>
  <cp:lastModifiedBy>Elcan, Elizabeth</cp:lastModifiedBy>
  <cp:lastPrinted>2004-08-06T19:33:14Z</cp:lastPrinted>
  <dcterms:created xsi:type="dcterms:W3CDTF">2004-08-06T12:42:02Z</dcterms:created>
  <dcterms:modified xsi:type="dcterms:W3CDTF">2018-08-21T22:06:05Z</dcterms:modified>
</cp:coreProperties>
</file>